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ASHIQ\4-2\LAB\Sieve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9" i="1" l="1"/>
  <c r="P50" i="1"/>
  <c r="P51" i="1"/>
  <c r="P52" i="1"/>
  <c r="P53" i="1"/>
  <c r="P54" i="1"/>
  <c r="P55" i="1"/>
  <c r="P48" i="1"/>
  <c r="O48" i="1"/>
  <c r="O49" i="1"/>
  <c r="O50" i="1"/>
  <c r="O51" i="1"/>
  <c r="O52" i="1"/>
  <c r="O53" i="1"/>
  <c r="O54" i="1"/>
  <c r="O55" i="1"/>
  <c r="O47" i="1"/>
  <c r="M12" i="1"/>
  <c r="M13" i="1"/>
  <c r="M14" i="1"/>
  <c r="M15" i="1"/>
  <c r="M16" i="1"/>
  <c r="M17" i="1"/>
  <c r="M18" i="1"/>
  <c r="M19" i="1"/>
  <c r="M11" i="1"/>
  <c r="J15" i="1"/>
  <c r="E19" i="1"/>
  <c r="E18" i="1"/>
  <c r="E17" i="1"/>
  <c r="E16" i="1"/>
  <c r="E15" i="1"/>
  <c r="E14" i="1"/>
  <c r="E13" i="1"/>
  <c r="F19" i="1" s="1"/>
  <c r="G19" i="1" s="1"/>
  <c r="E12" i="1"/>
  <c r="F18" i="1" s="1"/>
  <c r="G18" i="1" s="1"/>
  <c r="E11" i="1"/>
  <c r="F16" i="1" s="1"/>
  <c r="G16" i="1" s="1"/>
  <c r="F14" i="1" l="1"/>
  <c r="G14" i="1" s="1"/>
  <c r="F13" i="1"/>
  <c r="G13" i="1" s="1"/>
  <c r="F12" i="1"/>
  <c r="G12" i="1" s="1"/>
  <c r="F17" i="1"/>
  <c r="G17" i="1" s="1"/>
  <c r="F11" i="1"/>
  <c r="F15" i="1"/>
  <c r="G15" i="1" s="1"/>
  <c r="H15" i="1" l="1"/>
  <c r="G11" i="1"/>
</calcChain>
</file>

<file path=xl/sharedStrings.xml><?xml version="1.0" encoding="utf-8"?>
<sst xmlns="http://schemas.openxmlformats.org/spreadsheetml/2006/main" count="41" uniqueCount="33">
  <si>
    <t>Design of Gravel Pack Material</t>
  </si>
  <si>
    <t>Sieve No.</t>
  </si>
  <si>
    <t>Sieve Size   (mm)</t>
  </si>
  <si>
    <t>Material Retained (gm)</t>
  </si>
  <si>
    <t>% Retained</t>
  </si>
  <si>
    <t>Cumulative %       Retained</t>
  </si>
  <si>
    <t>% Finer</t>
  </si>
  <si>
    <t>FM</t>
  </si>
  <si>
    <t>Pan</t>
  </si>
  <si>
    <t>TOTAL</t>
  </si>
  <si>
    <t>At depth 330'-360'</t>
  </si>
  <si>
    <t xml:space="preserve">From Graph, </t>
  </si>
  <si>
    <r>
      <t>D</t>
    </r>
    <r>
      <rPr>
        <vertAlign val="subscript"/>
        <sz val="11"/>
        <color rgb="FF000000"/>
        <rFont val="Calibri"/>
        <family val="2"/>
        <scheme val="minor"/>
      </rPr>
      <t>10</t>
    </r>
    <r>
      <rPr>
        <sz val="11"/>
        <color rgb="FF000000"/>
        <rFont val="Calibri"/>
        <family val="2"/>
        <scheme val="minor"/>
      </rPr>
      <t xml:space="preserve"> of gravel pack material =</t>
    </r>
  </si>
  <si>
    <r>
      <t>D</t>
    </r>
    <r>
      <rPr>
        <vertAlign val="subscript"/>
        <sz val="11"/>
        <color rgb="FF000000"/>
        <rFont val="Calibri"/>
        <family val="2"/>
        <scheme val="minor"/>
      </rPr>
      <t>30</t>
    </r>
    <r>
      <rPr>
        <sz val="11"/>
        <color rgb="FF000000"/>
        <rFont val="Calibri"/>
        <family val="2"/>
        <scheme val="minor"/>
      </rPr>
      <t xml:space="preserve"> of gravel pack material =</t>
    </r>
  </si>
  <si>
    <r>
      <t>D</t>
    </r>
    <r>
      <rPr>
        <vertAlign val="subscript"/>
        <sz val="11"/>
        <color rgb="FF000000"/>
        <rFont val="Calibri"/>
        <family val="2"/>
        <scheme val="minor"/>
      </rPr>
      <t>60</t>
    </r>
    <r>
      <rPr>
        <sz val="11"/>
        <color rgb="FF000000"/>
        <rFont val="Calibri"/>
        <family val="2"/>
        <scheme val="minor"/>
      </rPr>
      <t xml:space="preserve"> of gravel pack material =</t>
    </r>
  </si>
  <si>
    <t xml:space="preserve">Uniformity coefficient, U = </t>
  </si>
  <si>
    <t>which is less than 2.5, thus ok</t>
  </si>
  <si>
    <t>2.2/0.90 = 2.44</t>
  </si>
  <si>
    <t>0.90 mm</t>
  </si>
  <si>
    <t>2.2 mm</t>
  </si>
  <si>
    <t>1.50 mm</t>
  </si>
  <si>
    <t>% Finer From Graph</t>
  </si>
  <si>
    <t>Range of      %       Retained</t>
  </si>
  <si>
    <t>5~21</t>
  </si>
  <si>
    <t>27~43</t>
  </si>
  <si>
    <t>37~53</t>
  </si>
  <si>
    <t>0~9</t>
  </si>
  <si>
    <t>0~10</t>
  </si>
  <si>
    <t>%   Retained</t>
  </si>
  <si>
    <t>The Layer having Lower Fineness Modulus of 1.52 and Greatest Uniformity Co-efficient of 2.31 within the Aquifer Depth is selected for Installation of the Strainer                          (Sample depth 330'-360')</t>
  </si>
  <si>
    <r>
      <rPr>
        <b/>
        <sz val="14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30         (mm)</t>
    </r>
  </si>
  <si>
    <r>
      <rPr>
        <b/>
        <sz val="14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30</t>
    </r>
    <r>
      <rPr>
        <b/>
        <sz val="11"/>
        <color theme="1"/>
        <rFont val="Calibri"/>
        <family val="2"/>
        <scheme val="minor"/>
      </rPr>
      <t>(Multiplied by 6 for Gravel Pack)</t>
    </r>
  </si>
  <si>
    <t>Gravel Pack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</si>
</sst>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4"/>
      <color theme="1"/>
      <name val="Times New Roman"/>
      <family val="1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" fontId="0" fillId="0" borderId="12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Gravel Pack Curve</a:t>
            </a:r>
            <a:r>
              <a:rPr lang="en-US" sz="1400" b="0" i="0" u="none" strike="noStrike" baseline="0"/>
              <a:t> </a:t>
            </a:r>
            <a:br>
              <a:rPr lang="en-US" sz="1400" b="0" i="0" u="none" strike="noStrike" baseline="0"/>
            </a:br>
            <a:endParaRPr lang="en-US"/>
          </a:p>
        </c:rich>
      </c:tx>
      <c:layout>
        <c:manualLayout>
          <c:xMode val="edge"/>
          <c:yMode val="edge"/>
          <c:x val="0.37784817375387858"/>
          <c:y val="3.33712432567753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02344595794431"/>
          <c:y val="0.12165636943382524"/>
          <c:w val="0.86120841197862508"/>
          <c:h val="0.69710711691329619"/>
        </c:manualLayout>
      </c:layout>
      <c:scatterChart>
        <c:scatterStyle val="smoothMarker"/>
        <c:varyColors val="0"/>
        <c:ser>
          <c:idx val="0"/>
          <c:order val="0"/>
          <c:tx>
            <c:v>Aquifer Material Curve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Sheet1!$C$11:$C$19</c:f>
              <c:numCache>
                <c:formatCode>General</c:formatCode>
                <c:ptCount val="9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0.42499999999999999</c:v>
                </c:pt>
                <c:pt idx="5">
                  <c:v>0.3</c:v>
                </c:pt>
                <c:pt idx="6">
                  <c:v>0.15</c:v>
                </c:pt>
                <c:pt idx="7">
                  <c:v>7.4999999999999997E-2</c:v>
                </c:pt>
                <c:pt idx="8" formatCode="0.0">
                  <c:v>1E-4</c:v>
                </c:pt>
              </c:numCache>
            </c:numRef>
          </c:xVal>
          <c:yVal>
            <c:numRef>
              <c:f>Sheet1!$G$11:$G$19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94.7</c:v>
                </c:pt>
                <c:pt idx="4">
                  <c:v>75.8</c:v>
                </c:pt>
                <c:pt idx="5">
                  <c:v>43.400000000000006</c:v>
                </c:pt>
                <c:pt idx="6">
                  <c:v>9.9000000000000057</c:v>
                </c:pt>
                <c:pt idx="7">
                  <c:v>3.7000000000000028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v>Gravel Pack Curve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Sheet1!$M$11:$M$19</c:f>
              <c:numCache>
                <c:formatCode>General</c:formatCode>
                <c:ptCount val="9"/>
                <c:pt idx="0">
                  <c:v>28.5</c:v>
                </c:pt>
                <c:pt idx="1">
                  <c:v>14.16</c:v>
                </c:pt>
                <c:pt idx="2">
                  <c:v>7.08</c:v>
                </c:pt>
                <c:pt idx="3">
                  <c:v>3.5999999999999996</c:v>
                </c:pt>
                <c:pt idx="4">
                  <c:v>2.5499999999999998</c:v>
                </c:pt>
                <c:pt idx="5">
                  <c:v>1.7999999999999998</c:v>
                </c:pt>
                <c:pt idx="6">
                  <c:v>0.89999999999999991</c:v>
                </c:pt>
                <c:pt idx="7">
                  <c:v>0.44999999999999996</c:v>
                </c:pt>
                <c:pt idx="8">
                  <c:v>6.0000000000000006E-4</c:v>
                </c:pt>
              </c:numCache>
            </c:numRef>
          </c:xVal>
          <c:yVal>
            <c:numRef>
              <c:f>Sheet1!$G$11:$G$19</c:f>
              <c:numCache>
                <c:formatCode>0.0</c:formatCode>
                <c:ptCount val="9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94.7</c:v>
                </c:pt>
                <c:pt idx="4">
                  <c:v>75.8</c:v>
                </c:pt>
                <c:pt idx="5">
                  <c:v>43.400000000000006</c:v>
                </c:pt>
                <c:pt idx="6">
                  <c:v>9.9000000000000057</c:v>
                </c:pt>
                <c:pt idx="7">
                  <c:v>3.7000000000000028</c:v>
                </c:pt>
                <c:pt idx="8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844720"/>
        <c:axId val="143845280"/>
      </c:scatterChart>
      <c:valAx>
        <c:axId val="143844720"/>
        <c:scaling>
          <c:logBase val="10"/>
          <c:orientation val="minMax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Particle Size, 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45280"/>
        <c:crosses val="autoZero"/>
        <c:crossBetween val="midCat"/>
      </c:valAx>
      <c:valAx>
        <c:axId val="1438452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Finer</a:t>
                </a:r>
              </a:p>
            </c:rich>
          </c:tx>
          <c:layout>
            <c:manualLayout>
              <c:xMode val="edge"/>
              <c:yMode val="edge"/>
              <c:x val="1.1120377119132337E-2"/>
              <c:y val="0.3914252744250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84472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128587</xdr:colOff>
      <xdr:row>45</xdr:row>
      <xdr:rowOff>61910</xdr:rowOff>
    </xdr:from>
    <xdr:to>
      <xdr:col>9</xdr:col>
      <xdr:colOff>866775</xdr:colOff>
      <xdr:row>67</xdr:row>
      <xdr:rowOff>57149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538843</xdr:colOff>
      <xdr:row>57</xdr:row>
      <xdr:rowOff>116019</xdr:rowOff>
    </xdr:from>
    <xdr:to>
      <xdr:col>4</xdr:col>
      <xdr:colOff>462643</xdr:colOff>
      <xdr:row>57</xdr:row>
      <xdr:rowOff>116019</xdr:rowOff>
    </xdr:to>
    <xdr:cxnSp macro="">
      <xdr:nvCxnSpPr>
        <xdr:cNvPr id="5" name="Straight Arrow Connector 4"/>
        <xdr:cNvCxnSpPr/>
      </xdr:nvCxnSpPr>
      <xdr:spPr>
        <a:xfrm>
          <a:off x="749396" y="13004848"/>
          <a:ext cx="1723523" cy="0"/>
        </a:xfrm>
        <a:prstGeom prst="straightConnector1">
          <a:avLst/>
        </a:prstGeom>
        <a:ln>
          <a:solidFill>
            <a:schemeClr val="accent6">
              <a:lumMod val="50000"/>
            </a:schemeClr>
          </a:solidFill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440155</xdr:colOff>
      <xdr:row>57</xdr:row>
      <xdr:rowOff>114598</xdr:rowOff>
    </xdr:from>
    <xdr:to>
      <xdr:col>5</xdr:col>
      <xdr:colOff>767013</xdr:colOff>
      <xdr:row>57</xdr:row>
      <xdr:rowOff>114598</xdr:rowOff>
    </xdr:to>
    <xdr:cxnSp macro="">
      <xdr:nvCxnSpPr>
        <xdr:cNvPr id="7" name="Straight Arrow Connector 6"/>
        <xdr:cNvCxnSpPr/>
      </xdr:nvCxnSpPr>
      <xdr:spPr>
        <a:xfrm>
          <a:off x="2450610" y="13003964"/>
          <a:ext cx="945983" cy="0"/>
        </a:xfrm>
        <a:prstGeom prst="straightConnector1">
          <a:avLst/>
        </a:prstGeom>
        <a:ln>
          <a:solidFill>
            <a:schemeClr val="accent6">
              <a:lumMod val="50000"/>
            </a:schemeClr>
          </a:solidFill>
          <a:headEnd type="triangle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448305</xdr:colOff>
      <xdr:row>57</xdr:row>
      <xdr:rowOff>115302</xdr:rowOff>
    </xdr:from>
    <xdr:to>
      <xdr:col>4</xdr:col>
      <xdr:colOff>448305</xdr:colOff>
      <xdr:row>62</xdr:row>
      <xdr:rowOff>150395</xdr:rowOff>
    </xdr:to>
    <xdr:cxnSp macro="">
      <xdr:nvCxnSpPr>
        <xdr:cNvPr id="9" name="Straight Arrow Connector 8"/>
        <xdr:cNvCxnSpPr/>
      </xdr:nvCxnSpPr>
      <xdr:spPr>
        <a:xfrm>
          <a:off x="2458581" y="13004131"/>
          <a:ext cx="0" cy="987593"/>
        </a:xfrm>
        <a:prstGeom prst="straightConnector1">
          <a:avLst/>
        </a:prstGeom>
        <a:ln>
          <a:solidFill>
            <a:schemeClr val="accent6">
              <a:lumMod val="50000"/>
            </a:schemeClr>
          </a:solidFill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18163</xdr:colOff>
      <xdr:row>57</xdr:row>
      <xdr:rowOff>116199</xdr:rowOff>
    </xdr:from>
    <xdr:to>
      <xdr:col>6</xdr:col>
      <xdr:colOff>18163</xdr:colOff>
      <xdr:row>62</xdr:row>
      <xdr:rowOff>153797</xdr:rowOff>
    </xdr:to>
    <xdr:cxnSp macro="">
      <xdr:nvCxnSpPr>
        <xdr:cNvPr id="16" name="Straight Arrow Connector 15"/>
        <xdr:cNvCxnSpPr/>
      </xdr:nvCxnSpPr>
      <xdr:spPr>
        <a:xfrm>
          <a:off x="3419949" y="13005565"/>
          <a:ext cx="0" cy="990098"/>
        </a:xfrm>
        <a:prstGeom prst="straightConnector1">
          <a:avLst/>
        </a:prstGeom>
        <a:ln>
          <a:solidFill>
            <a:schemeClr val="accent6">
              <a:lumMod val="50000"/>
            </a:schemeClr>
          </a:solidFill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4330</xdr:colOff>
      <xdr:row>61</xdr:row>
      <xdr:rowOff>16863</xdr:rowOff>
    </xdr:from>
    <xdr:to>
      <xdr:col>4</xdr:col>
      <xdr:colOff>190500</xdr:colOff>
      <xdr:row>61</xdr:row>
      <xdr:rowOff>16863</xdr:rowOff>
    </xdr:to>
    <xdr:cxnSp macro="">
      <xdr:nvCxnSpPr>
        <xdr:cNvPr id="18" name="Straight Arrow Connector 17"/>
        <xdr:cNvCxnSpPr/>
      </xdr:nvCxnSpPr>
      <xdr:spPr>
        <a:xfrm>
          <a:off x="756304" y="13667692"/>
          <a:ext cx="1444472" cy="0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194946</xdr:colOff>
      <xdr:row>61</xdr:row>
      <xdr:rowOff>25633</xdr:rowOff>
    </xdr:from>
    <xdr:to>
      <xdr:col>4</xdr:col>
      <xdr:colOff>194946</xdr:colOff>
      <xdr:row>62</xdr:row>
      <xdr:rowOff>145382</xdr:rowOff>
    </xdr:to>
    <xdr:cxnSp macro="">
      <xdr:nvCxnSpPr>
        <xdr:cNvPr id="22" name="Straight Arrow Connector 21"/>
        <xdr:cNvCxnSpPr/>
      </xdr:nvCxnSpPr>
      <xdr:spPr>
        <a:xfrm>
          <a:off x="2205222" y="13676462"/>
          <a:ext cx="0" cy="310249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231646</xdr:colOff>
      <xdr:row>61</xdr:row>
      <xdr:rowOff>17026</xdr:rowOff>
    </xdr:from>
    <xdr:to>
      <xdr:col>5</xdr:col>
      <xdr:colOff>503149</xdr:colOff>
      <xdr:row>61</xdr:row>
      <xdr:rowOff>17026</xdr:rowOff>
    </xdr:to>
    <xdr:cxnSp macro="">
      <xdr:nvCxnSpPr>
        <xdr:cNvPr id="26" name="Straight Arrow Connector 25"/>
        <xdr:cNvCxnSpPr/>
      </xdr:nvCxnSpPr>
      <xdr:spPr>
        <a:xfrm>
          <a:off x="2241922" y="13667855"/>
          <a:ext cx="893135" cy="0"/>
        </a:xfrm>
        <a:prstGeom prst="straightConnector1">
          <a:avLst/>
        </a:prstGeom>
        <a:ln>
          <a:solidFill>
            <a:srgbClr val="7030A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531021</xdr:colOff>
      <xdr:row>61</xdr:row>
      <xdr:rowOff>27052</xdr:rowOff>
    </xdr:from>
    <xdr:to>
      <xdr:col>5</xdr:col>
      <xdr:colOff>531021</xdr:colOff>
      <xdr:row>62</xdr:row>
      <xdr:rowOff>145382</xdr:rowOff>
    </xdr:to>
    <xdr:cxnSp macro="">
      <xdr:nvCxnSpPr>
        <xdr:cNvPr id="29" name="Straight Arrow Connector 28"/>
        <xdr:cNvCxnSpPr/>
      </xdr:nvCxnSpPr>
      <xdr:spPr>
        <a:xfrm>
          <a:off x="3162929" y="13677881"/>
          <a:ext cx="0" cy="308830"/>
        </a:xfrm>
        <a:prstGeom prst="straightConnector1">
          <a:avLst/>
        </a:prstGeom>
        <a:ln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0.10962</cdr:x>
      <cdr:y>0.39992</cdr:y>
    </cdr:from>
    <cdr:to>
      <cdr:x>0.4456</cdr:x>
      <cdr:y>0.39992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626224" y="1674156"/>
          <a:ext cx="1919378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0.44946</cdr:x>
      <cdr:y>0.39992</cdr:y>
    </cdr:from>
    <cdr:to>
      <cdr:x>0.61221</cdr:x>
      <cdr:y>0.39992</cdr:y>
    </cdr:to>
    <cdr:cxnSp macro="">
      <cdr:nvCxnSpPr>
        <cdr:cNvPr id="5" name="Straight Arrow Connector 4"/>
        <cdr:cNvCxnSpPr/>
      </cdr:nvCxnSpPr>
      <cdr:spPr>
        <a:xfrm xmlns:a="http://schemas.openxmlformats.org/drawingml/2006/main">
          <a:off x="2566291" y="1674156"/>
          <a:ext cx="929268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0.4456</cdr:x>
      <cdr:y>0.39992</cdr:y>
    </cdr:from>
    <cdr:to>
      <cdr:x>0.4456</cdr:x>
      <cdr:y>0.81806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2545602" y="1674156"/>
          <a:ext cx="0" cy="175044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0.61288</cdr:x>
      <cdr:y>0.39906</cdr:y>
    </cdr:from>
    <cdr:to>
      <cdr:x>0.61288</cdr:x>
      <cdr:y>0.81806</cdr:y>
    </cdr:to>
    <cdr:cxnSp macro="">
      <cdr:nvCxnSpPr>
        <cdr:cNvPr id="10" name="Straight Arrow Connector 9"/>
        <cdr:cNvCxnSpPr/>
      </cdr:nvCxnSpPr>
      <cdr:spPr>
        <a:xfrm xmlns:a="http://schemas.openxmlformats.org/drawingml/2006/main">
          <a:off x="3499391" y="1670561"/>
          <a:ext cx="0" cy="175403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75"/>
  <sheetViews>
    <sheetView tabSelected="1" topLeftCell="A34" zoomScaleNormal="100" workbookViewId="0">
      <selection activeCell="R43" sqref="R43"/>
    </sheetView>
  </sheetViews>
  <sheetFormatPr defaultRowHeight="15" x14ac:dyDescent="0.25"/>
  <cols>
    <col min="1" max="1" width="3.140625" customWidth="1"/>
    <col min="2" max="2" width="8.140625" customWidth="1"/>
    <col min="4" max="4" width="9.7109375" customWidth="1"/>
    <col min="5" max="5" width="9.28515625" customWidth="1"/>
    <col min="6" max="6" width="11.5703125" customWidth="1"/>
    <col min="7" max="7" width="8.140625" customWidth="1"/>
    <col min="8" max="8" width="7.42578125" customWidth="1"/>
    <col min="9" max="9" width="8.140625" customWidth="1"/>
    <col min="10" max="10" width="15" customWidth="1"/>
    <col min="15" max="15" width="11.140625" customWidth="1"/>
    <col min="16" max="16" width="10.7109375" customWidth="1"/>
    <col min="17" max="17" width="12.28515625" customWidth="1"/>
  </cols>
  <sheetData>
    <row r="3" spans="2:13" ht="21.75" customHeight="1" x14ac:dyDescent="0.25">
      <c r="B3" s="28" t="s">
        <v>0</v>
      </c>
      <c r="C3" s="28"/>
      <c r="D3" s="28"/>
      <c r="E3" s="28"/>
      <c r="F3" s="28"/>
      <c r="G3" s="28"/>
      <c r="H3" s="28"/>
      <c r="I3" s="28"/>
    </row>
    <row r="5" spans="2:13" ht="15" customHeight="1" x14ac:dyDescent="0.25">
      <c r="B5" s="29" t="s">
        <v>29</v>
      </c>
      <c r="C5" s="29"/>
      <c r="D5" s="29"/>
      <c r="E5" s="29"/>
      <c r="F5" s="29"/>
      <c r="G5" s="29"/>
      <c r="H5" s="29"/>
      <c r="I5" s="29"/>
      <c r="J5" s="29"/>
    </row>
    <row r="6" spans="2:13" ht="57" customHeight="1" x14ac:dyDescent="0.25">
      <c r="B6" s="29"/>
      <c r="C6" s="29"/>
      <c r="D6" s="29"/>
      <c r="E6" s="29"/>
      <c r="F6" s="29"/>
      <c r="G6" s="29"/>
      <c r="H6" s="29"/>
      <c r="I6" s="29"/>
      <c r="J6" s="29"/>
    </row>
    <row r="7" spans="2:13" ht="41.25" customHeight="1" x14ac:dyDescent="0.25">
      <c r="B7" s="5"/>
      <c r="C7" s="5"/>
      <c r="D7" s="5"/>
      <c r="E7" s="5"/>
      <c r="F7" s="5"/>
      <c r="G7" s="5"/>
      <c r="H7" s="5"/>
      <c r="I7" s="5"/>
      <c r="J7" s="5"/>
    </row>
    <row r="8" spans="2:13" ht="21" customHeight="1" x14ac:dyDescent="0.25">
      <c r="B8" s="28" t="s">
        <v>10</v>
      </c>
      <c r="C8" s="28"/>
      <c r="D8" s="28"/>
      <c r="E8" s="28"/>
      <c r="F8" s="5"/>
      <c r="G8" s="5"/>
      <c r="H8" s="5"/>
      <c r="I8" s="5"/>
      <c r="J8" s="5"/>
    </row>
    <row r="9" spans="2:13" ht="15.75" thickBot="1" x14ac:dyDescent="0.3"/>
    <row r="10" spans="2:13" ht="48.75" x14ac:dyDescent="0.25">
      <c r="B10" s="22" t="s">
        <v>1</v>
      </c>
      <c r="C10" s="20" t="s">
        <v>2</v>
      </c>
      <c r="D10" s="20" t="s">
        <v>3</v>
      </c>
      <c r="E10" s="20" t="s">
        <v>4</v>
      </c>
      <c r="F10" s="20" t="s">
        <v>5</v>
      </c>
      <c r="G10" s="20" t="s">
        <v>6</v>
      </c>
      <c r="H10" s="20" t="s">
        <v>7</v>
      </c>
      <c r="I10" s="23" t="s">
        <v>30</v>
      </c>
      <c r="J10" s="21" t="s">
        <v>31</v>
      </c>
    </row>
    <row r="11" spans="2:13" x14ac:dyDescent="0.25">
      <c r="B11" s="7">
        <v>4</v>
      </c>
      <c r="C11" s="3">
        <v>4.75</v>
      </c>
      <c r="D11" s="3">
        <v>0</v>
      </c>
      <c r="E11" s="4">
        <f>(D11*100)/100</f>
        <v>0</v>
      </c>
      <c r="F11" s="4">
        <f>E11</f>
        <v>0</v>
      </c>
      <c r="G11" s="4">
        <f>100-F11</f>
        <v>100</v>
      </c>
      <c r="H11" s="24"/>
      <c r="I11" s="6"/>
      <c r="J11" s="8"/>
      <c r="M11">
        <f>C11*6</f>
        <v>28.5</v>
      </c>
    </row>
    <row r="12" spans="2:13" x14ac:dyDescent="0.25">
      <c r="B12" s="7">
        <v>8</v>
      </c>
      <c r="C12" s="3">
        <v>2.36</v>
      </c>
      <c r="D12" s="3">
        <v>0</v>
      </c>
      <c r="E12" s="4">
        <f t="shared" ref="E12:E19" si="0">(D12*100)/100</f>
        <v>0</v>
      </c>
      <c r="F12" s="4">
        <f>E11+E12</f>
        <v>0</v>
      </c>
      <c r="G12" s="4">
        <f t="shared" ref="G12:G19" si="1">100-F12</f>
        <v>100</v>
      </c>
      <c r="H12" s="14"/>
      <c r="I12" s="6"/>
      <c r="J12" s="8"/>
      <c r="M12">
        <f t="shared" ref="M12:M19" si="2">C12*6</f>
        <v>14.16</v>
      </c>
    </row>
    <row r="13" spans="2:13" x14ac:dyDescent="0.25">
      <c r="B13" s="7">
        <v>16</v>
      </c>
      <c r="C13" s="3">
        <v>1.18</v>
      </c>
      <c r="D13" s="3">
        <v>0</v>
      </c>
      <c r="E13" s="4">
        <f t="shared" si="0"/>
        <v>0</v>
      </c>
      <c r="F13" s="4">
        <f>SUM(E11:E13)</f>
        <v>0</v>
      </c>
      <c r="G13" s="4">
        <f t="shared" si="1"/>
        <v>100</v>
      </c>
      <c r="H13" s="14"/>
      <c r="I13" s="6"/>
      <c r="J13" s="8"/>
      <c r="M13">
        <f t="shared" si="2"/>
        <v>7.08</v>
      </c>
    </row>
    <row r="14" spans="2:13" x14ac:dyDescent="0.25">
      <c r="B14" s="7">
        <v>30</v>
      </c>
      <c r="C14" s="3">
        <v>0.6</v>
      </c>
      <c r="D14" s="4">
        <v>5.3</v>
      </c>
      <c r="E14" s="4">
        <f t="shared" si="0"/>
        <v>5.3</v>
      </c>
      <c r="F14" s="4">
        <f>SUM(E11:E14)</f>
        <v>5.3</v>
      </c>
      <c r="G14" s="4">
        <f t="shared" si="1"/>
        <v>94.7</v>
      </c>
      <c r="H14" s="14"/>
      <c r="I14" s="6"/>
      <c r="J14" s="8"/>
      <c r="M14">
        <f t="shared" si="2"/>
        <v>3.5999999999999996</v>
      </c>
    </row>
    <row r="15" spans="2:13" x14ac:dyDescent="0.25">
      <c r="B15" s="7">
        <v>40</v>
      </c>
      <c r="C15" s="3">
        <v>0.42499999999999999</v>
      </c>
      <c r="D15" s="3">
        <v>18.899999999999999</v>
      </c>
      <c r="E15" s="4">
        <f t="shared" si="0"/>
        <v>18.899999999999999</v>
      </c>
      <c r="F15" s="4">
        <f>SUM(E11:E15)</f>
        <v>24.2</v>
      </c>
      <c r="G15" s="4">
        <f t="shared" si="1"/>
        <v>75.8</v>
      </c>
      <c r="H15" s="25">
        <f>(F11+F12+F13+F14+F16+F17)/100</f>
        <v>1.52</v>
      </c>
      <c r="I15" s="26">
        <v>0.24</v>
      </c>
      <c r="J15" s="27">
        <f>I15*6</f>
        <v>1.44</v>
      </c>
      <c r="M15">
        <f t="shared" si="2"/>
        <v>2.5499999999999998</v>
      </c>
    </row>
    <row r="16" spans="2:13" x14ac:dyDescent="0.25">
      <c r="B16" s="7">
        <v>50</v>
      </c>
      <c r="C16" s="3">
        <v>0.3</v>
      </c>
      <c r="D16" s="3">
        <v>32.4</v>
      </c>
      <c r="E16" s="4">
        <f t="shared" si="0"/>
        <v>32.4</v>
      </c>
      <c r="F16" s="4">
        <f>SUM(E11:E16)</f>
        <v>56.599999999999994</v>
      </c>
      <c r="G16" s="4">
        <f t="shared" si="1"/>
        <v>43.400000000000006</v>
      </c>
      <c r="H16" s="14"/>
      <c r="I16" s="6"/>
      <c r="J16" s="8"/>
      <c r="M16">
        <f t="shared" si="2"/>
        <v>1.7999999999999998</v>
      </c>
    </row>
    <row r="17" spans="2:13" x14ac:dyDescent="0.25">
      <c r="B17" s="7">
        <v>100</v>
      </c>
      <c r="C17" s="3">
        <v>0.15</v>
      </c>
      <c r="D17" s="3">
        <v>33.5</v>
      </c>
      <c r="E17" s="4">
        <f t="shared" si="0"/>
        <v>33.5</v>
      </c>
      <c r="F17" s="4">
        <f>SUM(E11:E17)</f>
        <v>90.1</v>
      </c>
      <c r="G17" s="4">
        <f t="shared" si="1"/>
        <v>9.9000000000000057</v>
      </c>
      <c r="H17" s="14"/>
      <c r="I17" s="6"/>
      <c r="J17" s="8"/>
      <c r="M17">
        <f t="shared" si="2"/>
        <v>0.89999999999999991</v>
      </c>
    </row>
    <row r="18" spans="2:13" x14ac:dyDescent="0.25">
      <c r="B18" s="7">
        <v>200</v>
      </c>
      <c r="C18" s="3">
        <v>7.4999999999999997E-2</v>
      </c>
      <c r="D18" s="4">
        <v>6.2</v>
      </c>
      <c r="E18" s="4">
        <f t="shared" si="0"/>
        <v>6.2</v>
      </c>
      <c r="F18" s="4">
        <f>SUM(E11:E18)</f>
        <v>96.3</v>
      </c>
      <c r="G18" s="4">
        <f t="shared" si="1"/>
        <v>3.7000000000000028</v>
      </c>
      <c r="H18" s="14"/>
      <c r="I18" s="6"/>
      <c r="J18" s="8"/>
      <c r="M18">
        <f t="shared" si="2"/>
        <v>0.44999999999999996</v>
      </c>
    </row>
    <row r="19" spans="2:13" x14ac:dyDescent="0.25">
      <c r="B19" s="7" t="s">
        <v>8</v>
      </c>
      <c r="C19" s="4">
        <v>1E-4</v>
      </c>
      <c r="D19" s="3">
        <v>3.7</v>
      </c>
      <c r="E19" s="4">
        <f t="shared" si="0"/>
        <v>3.7</v>
      </c>
      <c r="F19" s="4">
        <f>SUM(E11:E19)</f>
        <v>100</v>
      </c>
      <c r="G19" s="4">
        <f t="shared" si="1"/>
        <v>0</v>
      </c>
      <c r="H19" s="14"/>
      <c r="I19" s="6"/>
      <c r="J19" s="8"/>
      <c r="M19">
        <f t="shared" si="2"/>
        <v>6.0000000000000006E-4</v>
      </c>
    </row>
    <row r="20" spans="2:13" ht="15.75" thickBot="1" x14ac:dyDescent="0.3">
      <c r="B20" s="9"/>
      <c r="C20" s="10" t="s">
        <v>9</v>
      </c>
      <c r="D20" s="11">
        <v>100</v>
      </c>
      <c r="E20" s="11"/>
      <c r="F20" s="11"/>
      <c r="G20" s="11"/>
      <c r="H20" s="12"/>
      <c r="I20" s="12"/>
      <c r="J20" s="13"/>
    </row>
    <row r="44" spans="12:19" ht="15.75" x14ac:dyDescent="0.25">
      <c r="L44" s="32" t="s">
        <v>32</v>
      </c>
      <c r="M44" s="32"/>
      <c r="N44" s="32"/>
      <c r="O44" s="32"/>
    </row>
    <row r="45" spans="12:19" ht="15.75" thickBot="1" x14ac:dyDescent="0.3"/>
    <row r="46" spans="12:19" ht="57" customHeight="1" x14ac:dyDescent="0.25">
      <c r="L46" s="22" t="s">
        <v>1</v>
      </c>
      <c r="M46" s="20" t="s">
        <v>2</v>
      </c>
      <c r="N46" s="20" t="s">
        <v>21</v>
      </c>
      <c r="O46" s="20" t="s">
        <v>5</v>
      </c>
      <c r="P46" s="20" t="s">
        <v>28</v>
      </c>
      <c r="Q46" s="21" t="s">
        <v>22</v>
      </c>
      <c r="R46" s="2"/>
      <c r="S46" s="2"/>
    </row>
    <row r="47" spans="12:19" x14ac:dyDescent="0.25">
      <c r="L47" s="7">
        <v>4</v>
      </c>
      <c r="M47" s="3">
        <v>4.75</v>
      </c>
      <c r="N47" s="3">
        <v>98</v>
      </c>
      <c r="O47" s="3">
        <f>100-N47</f>
        <v>2</v>
      </c>
      <c r="P47" s="3">
        <v>2</v>
      </c>
      <c r="Q47" s="17" t="s">
        <v>27</v>
      </c>
    </row>
    <row r="48" spans="12:19" x14ac:dyDescent="0.25">
      <c r="L48" s="7">
        <v>8</v>
      </c>
      <c r="M48" s="3">
        <v>2.36</v>
      </c>
      <c r="N48" s="3">
        <v>63</v>
      </c>
      <c r="O48" s="3">
        <f t="shared" ref="O48:O55" si="3">100-N48</f>
        <v>37</v>
      </c>
      <c r="P48" s="3">
        <f>O48-O47</f>
        <v>35</v>
      </c>
      <c r="Q48" s="17" t="s">
        <v>24</v>
      </c>
    </row>
    <row r="49" spans="12:17" x14ac:dyDescent="0.25">
      <c r="L49" s="7">
        <v>16</v>
      </c>
      <c r="M49" s="3">
        <v>1.18</v>
      </c>
      <c r="N49" s="3">
        <v>18</v>
      </c>
      <c r="O49" s="3">
        <f t="shared" si="3"/>
        <v>82</v>
      </c>
      <c r="P49" s="3">
        <f t="shared" ref="P49:P55" si="4">O49-O48</f>
        <v>45</v>
      </c>
      <c r="Q49" s="17" t="s">
        <v>25</v>
      </c>
    </row>
    <row r="50" spans="12:17" x14ac:dyDescent="0.25">
      <c r="L50" s="7">
        <v>30</v>
      </c>
      <c r="M50" s="3">
        <v>0.6</v>
      </c>
      <c r="N50" s="3">
        <v>5</v>
      </c>
      <c r="O50" s="3">
        <f t="shared" si="3"/>
        <v>95</v>
      </c>
      <c r="P50" s="3">
        <f t="shared" si="4"/>
        <v>13</v>
      </c>
      <c r="Q50" s="19" t="s">
        <v>23</v>
      </c>
    </row>
    <row r="51" spans="12:17" x14ac:dyDescent="0.25">
      <c r="L51" s="7">
        <v>40</v>
      </c>
      <c r="M51" s="3">
        <v>0.42499999999999999</v>
      </c>
      <c r="N51" s="3">
        <v>4</v>
      </c>
      <c r="O51" s="3">
        <f t="shared" si="3"/>
        <v>96</v>
      </c>
      <c r="P51" s="3">
        <f t="shared" si="4"/>
        <v>1</v>
      </c>
      <c r="Q51" s="17" t="s">
        <v>26</v>
      </c>
    </row>
    <row r="52" spans="12:17" x14ac:dyDescent="0.25">
      <c r="L52" s="7">
        <v>50</v>
      </c>
      <c r="M52" s="3">
        <v>0.3</v>
      </c>
      <c r="N52" s="3">
        <v>3.5</v>
      </c>
      <c r="O52" s="3">
        <f t="shared" si="3"/>
        <v>96.5</v>
      </c>
      <c r="P52" s="3">
        <f t="shared" si="4"/>
        <v>0.5</v>
      </c>
      <c r="Q52" s="17" t="s">
        <v>26</v>
      </c>
    </row>
    <row r="53" spans="12:17" x14ac:dyDescent="0.25">
      <c r="L53" s="7">
        <v>100</v>
      </c>
      <c r="M53" s="3">
        <v>0.15</v>
      </c>
      <c r="N53" s="3">
        <v>3</v>
      </c>
      <c r="O53" s="3">
        <f t="shared" si="3"/>
        <v>97</v>
      </c>
      <c r="P53" s="3">
        <f t="shared" si="4"/>
        <v>0.5</v>
      </c>
      <c r="Q53" s="17" t="s">
        <v>26</v>
      </c>
    </row>
    <row r="54" spans="12:17" x14ac:dyDescent="0.25">
      <c r="L54" s="7">
        <v>200</v>
      </c>
      <c r="M54" s="3">
        <v>7.4999999999999997E-2</v>
      </c>
      <c r="N54" s="3">
        <v>2</v>
      </c>
      <c r="O54" s="3">
        <f t="shared" si="3"/>
        <v>98</v>
      </c>
      <c r="P54" s="3">
        <f t="shared" si="4"/>
        <v>1</v>
      </c>
      <c r="Q54" s="17" t="s">
        <v>26</v>
      </c>
    </row>
    <row r="55" spans="12:17" ht="15.75" thickBot="1" x14ac:dyDescent="0.3">
      <c r="L55" s="9" t="s">
        <v>8</v>
      </c>
      <c r="M55" s="16">
        <v>1E-4</v>
      </c>
      <c r="N55" s="11">
        <v>0</v>
      </c>
      <c r="O55" s="11">
        <f t="shared" si="3"/>
        <v>100</v>
      </c>
      <c r="P55" s="11">
        <f t="shared" si="4"/>
        <v>2</v>
      </c>
      <c r="Q55" s="18" t="s">
        <v>27</v>
      </c>
    </row>
    <row r="70" spans="2:7" ht="18.75" x14ac:dyDescent="0.25">
      <c r="B70" s="31" t="s">
        <v>11</v>
      </c>
      <c r="C70" s="31"/>
      <c r="D70" s="1"/>
      <c r="E70" s="1"/>
      <c r="F70" s="1"/>
      <c r="G70" s="1"/>
    </row>
    <row r="71" spans="2:7" ht="18" x14ac:dyDescent="0.25">
      <c r="B71" s="30" t="s">
        <v>12</v>
      </c>
      <c r="C71" s="30"/>
      <c r="D71" s="30"/>
      <c r="E71" s="15" t="s">
        <v>18</v>
      </c>
      <c r="F71" s="1"/>
      <c r="G71" s="1"/>
    </row>
    <row r="72" spans="2:7" ht="18" x14ac:dyDescent="0.25">
      <c r="B72" s="30" t="s">
        <v>13</v>
      </c>
      <c r="C72" s="30"/>
      <c r="D72" s="30"/>
      <c r="E72" s="15" t="s">
        <v>20</v>
      </c>
      <c r="F72" s="1"/>
      <c r="G72" s="1"/>
    </row>
    <row r="73" spans="2:7" ht="18" x14ac:dyDescent="0.25">
      <c r="B73" s="30" t="s">
        <v>14</v>
      </c>
      <c r="C73" s="30"/>
      <c r="D73" s="30"/>
      <c r="E73" s="15" t="s">
        <v>19</v>
      </c>
      <c r="F73" s="1"/>
      <c r="G73" s="1"/>
    </row>
    <row r="74" spans="2:7" x14ac:dyDescent="0.25">
      <c r="B74" s="30" t="s">
        <v>15</v>
      </c>
      <c r="C74" s="30"/>
      <c r="D74" s="30"/>
      <c r="E74" s="30" t="s">
        <v>17</v>
      </c>
      <c r="F74" s="30"/>
      <c r="G74" s="1"/>
    </row>
    <row r="75" spans="2:7" x14ac:dyDescent="0.25">
      <c r="B75" s="1"/>
      <c r="C75" s="1"/>
      <c r="D75" s="1"/>
      <c r="E75" s="30" t="s">
        <v>16</v>
      </c>
      <c r="F75" s="30"/>
      <c r="G75" s="30"/>
    </row>
  </sheetData>
  <mergeCells count="11">
    <mergeCell ref="L44:O44"/>
    <mergeCell ref="B73:D73"/>
    <mergeCell ref="B74:D74"/>
    <mergeCell ref="E74:F74"/>
    <mergeCell ref="E75:G75"/>
    <mergeCell ref="B70:C70"/>
    <mergeCell ref="B3:I3"/>
    <mergeCell ref="B5:J6"/>
    <mergeCell ref="B8:E8"/>
    <mergeCell ref="B71:D71"/>
    <mergeCell ref="B72:D7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2016-10-03T15:38:37Z</cp:lastPrinted>
  <dcterms:created xsi:type="dcterms:W3CDTF">2016-10-03T12:55:07Z</dcterms:created>
  <dcterms:modified xsi:type="dcterms:W3CDTF">2016-10-03T15:40:26Z</dcterms:modified>
</cp:coreProperties>
</file>